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480" yWindow="90" windowWidth="27795" windowHeight="1081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K6" i="1" l="1"/>
  <c r="N16" i="1" l="1"/>
  <c r="G16" i="1"/>
  <c r="R20" i="1"/>
  <c r="Q18" i="1"/>
  <c r="R14" i="1"/>
  <c r="R11" i="1"/>
  <c r="R9" i="1"/>
  <c r="R8" i="1"/>
  <c r="R6" i="1"/>
  <c r="O19" i="1"/>
  <c r="R19" i="1" s="1"/>
  <c r="O17" i="1"/>
  <c r="R17" i="1" s="1"/>
  <c r="O18" i="1"/>
  <c r="P18" i="1" s="1"/>
  <c r="O16" i="1"/>
  <c r="R16" i="1" s="1"/>
  <c r="O15" i="1"/>
  <c r="O13" i="1" s="1"/>
  <c r="O12" i="1"/>
  <c r="R12" i="1" s="1"/>
  <c r="O7" i="1"/>
  <c r="R7" i="1" s="1"/>
  <c r="K18" i="1"/>
  <c r="L6" i="1"/>
  <c r="L8" i="1"/>
  <c r="L9" i="1"/>
  <c r="H19" i="1"/>
  <c r="K19" i="1" s="1"/>
  <c r="L20" i="1"/>
  <c r="L14" i="1"/>
  <c r="L11" i="1"/>
  <c r="N20" i="1"/>
  <c r="P20" i="1" s="1"/>
  <c r="N17" i="1"/>
  <c r="Q17" i="1" s="1"/>
  <c r="N19" i="1"/>
  <c r="Q19" i="1" s="1"/>
  <c r="N13" i="1"/>
  <c r="N15" i="1"/>
  <c r="N14" i="1"/>
  <c r="Q14" i="1" s="1"/>
  <c r="N12" i="1"/>
  <c r="Q12" i="1" s="1"/>
  <c r="N11" i="1"/>
  <c r="P11" i="1" s="1"/>
  <c r="N10" i="1"/>
  <c r="N9" i="1"/>
  <c r="Q9" i="1" s="1"/>
  <c r="N8" i="1"/>
  <c r="Q8" i="1" s="1"/>
  <c r="N7" i="1"/>
  <c r="P7" i="1" s="1"/>
  <c r="N6" i="1"/>
  <c r="P6" i="1" s="1"/>
  <c r="N5" i="1"/>
  <c r="P8" i="1"/>
  <c r="G18" i="1"/>
  <c r="S18" i="1" s="1"/>
  <c r="G19" i="1"/>
  <c r="G20" i="1"/>
  <c r="G17" i="1"/>
  <c r="P14" i="1"/>
  <c r="G14" i="1"/>
  <c r="F13" i="1"/>
  <c r="E15" i="1"/>
  <c r="G15" i="1" s="1"/>
  <c r="O10" i="1"/>
  <c r="F10" i="1"/>
  <c r="E10" i="1"/>
  <c r="G12" i="1"/>
  <c r="G11" i="1"/>
  <c r="F5" i="1"/>
  <c r="F21" i="1" s="1"/>
  <c r="E5" i="1"/>
  <c r="G7" i="1"/>
  <c r="G8" i="1"/>
  <c r="S8" i="1" s="1"/>
  <c r="G9" i="1"/>
  <c r="G6" i="1"/>
  <c r="S14" i="1" l="1"/>
  <c r="P16" i="1"/>
  <c r="S16" i="1" s="1"/>
  <c r="Q20" i="1"/>
  <c r="Q10" i="1"/>
  <c r="S20" i="1"/>
  <c r="R18" i="1"/>
  <c r="N21" i="1"/>
  <c r="Q16" i="1"/>
  <c r="Q5" i="1"/>
  <c r="R13" i="1"/>
  <c r="P9" i="1"/>
  <c r="S9" i="1" s="1"/>
  <c r="Q15" i="1"/>
  <c r="R10" i="1"/>
  <c r="R15" i="1"/>
  <c r="P15" i="1"/>
  <c r="S15" i="1" s="1"/>
  <c r="S7" i="1"/>
  <c r="G10" i="1"/>
  <c r="O5" i="1"/>
  <c r="Q7" i="1"/>
  <c r="Q11" i="1"/>
  <c r="Q6" i="1"/>
  <c r="S11" i="1"/>
  <c r="G5" i="1"/>
  <c r="S6" i="1"/>
  <c r="E13" i="1"/>
  <c r="E21" i="1" s="1"/>
  <c r="P12" i="1"/>
  <c r="S12" i="1" s="1"/>
  <c r="P17" i="1"/>
  <c r="S17" i="1" s="1"/>
  <c r="P19" i="1"/>
  <c r="S19" i="1" s="1"/>
  <c r="P10" i="1"/>
  <c r="C13" i="1"/>
  <c r="C10" i="1"/>
  <c r="R5" i="1" l="1"/>
  <c r="R21" i="1" s="1"/>
  <c r="O21" i="1"/>
  <c r="P13" i="1"/>
  <c r="P5" i="1"/>
  <c r="S5" i="1"/>
  <c r="G13" i="1"/>
  <c r="Q13" i="1"/>
  <c r="Q21" i="1" s="1"/>
  <c r="S10" i="1"/>
  <c r="I16" i="1"/>
  <c r="L16" i="1" s="1"/>
  <c r="H16" i="1"/>
  <c r="K16" i="1" s="1"/>
  <c r="H13" i="1"/>
  <c r="K13" i="1" s="1"/>
  <c r="I15" i="1"/>
  <c r="H15" i="1"/>
  <c r="K15" i="1" s="1"/>
  <c r="H14" i="1"/>
  <c r="K14" i="1" s="1"/>
  <c r="H20" i="1"/>
  <c r="K20" i="1" s="1"/>
  <c r="I19" i="1"/>
  <c r="L19" i="1" s="1"/>
  <c r="I18" i="1"/>
  <c r="L18" i="1" s="1"/>
  <c r="I17" i="1"/>
  <c r="L17" i="1" s="1"/>
  <c r="H17" i="1"/>
  <c r="K17" i="1" s="1"/>
  <c r="H10" i="1"/>
  <c r="K10" i="1" s="1"/>
  <c r="I12" i="1"/>
  <c r="H12" i="1"/>
  <c r="K12" i="1" s="1"/>
  <c r="H11" i="1"/>
  <c r="K11" i="1" s="1"/>
  <c r="D19" i="1"/>
  <c r="D18" i="1"/>
  <c r="D17" i="1"/>
  <c r="D16" i="1"/>
  <c r="D14" i="1"/>
  <c r="D15" i="1"/>
  <c r="D13" i="1"/>
  <c r="D11" i="1"/>
  <c r="D12" i="1"/>
  <c r="D10" i="1"/>
  <c r="I7" i="1"/>
  <c r="H9" i="1"/>
  <c r="K9" i="1" s="1"/>
  <c r="H8" i="1"/>
  <c r="H7" i="1"/>
  <c r="H6" i="1"/>
  <c r="H5" i="1"/>
  <c r="K5" i="1" s="1"/>
  <c r="P21" i="1" l="1"/>
  <c r="S13" i="1"/>
  <c r="S21" i="1" s="1"/>
  <c r="G21" i="1"/>
  <c r="L7" i="1"/>
  <c r="I5" i="1"/>
  <c r="L5" i="1" s="1"/>
  <c r="L12" i="1"/>
  <c r="I10" i="1"/>
  <c r="L10" i="1" s="1"/>
  <c r="L15" i="1"/>
  <c r="I13" i="1"/>
  <c r="L13" i="1" s="1"/>
  <c r="J20" i="1"/>
  <c r="M20" i="1" s="1"/>
  <c r="J15" i="1"/>
  <c r="M15" i="1" s="1"/>
  <c r="J12" i="1"/>
  <c r="M12" i="1" s="1"/>
  <c r="J18" i="1"/>
  <c r="M18" i="1" s="1"/>
  <c r="J6" i="1"/>
  <c r="J11" i="1"/>
  <c r="J14" i="1"/>
  <c r="J7" i="1"/>
  <c r="K7" i="1"/>
  <c r="J17" i="1"/>
  <c r="M17" i="1" s="1"/>
  <c r="J19" i="1"/>
  <c r="M19" i="1" s="1"/>
  <c r="J16" i="1"/>
  <c r="M16" i="1" s="1"/>
  <c r="J9" i="1"/>
  <c r="J8" i="1"/>
  <c r="K8" i="1"/>
  <c r="J13" i="1" l="1"/>
  <c r="M13" i="1" s="1"/>
  <c r="M14" i="1"/>
  <c r="J10" i="1"/>
  <c r="M10" i="1" s="1"/>
  <c r="J5" i="1"/>
  <c r="M11" i="1"/>
  <c r="D6" i="1" l="1"/>
  <c r="M6" i="1" s="1"/>
  <c r="D7" i="1"/>
  <c r="M7" i="1" s="1"/>
  <c r="D8" i="1"/>
  <c r="M8" i="1" s="1"/>
  <c r="D9" i="1"/>
  <c r="M9" i="1" s="1"/>
  <c r="D5" i="1"/>
  <c r="M5" i="1" s="1"/>
</calcChain>
</file>

<file path=xl/sharedStrings.xml><?xml version="1.0" encoding="utf-8"?>
<sst xmlns="http://schemas.openxmlformats.org/spreadsheetml/2006/main" count="44" uniqueCount="29">
  <si>
    <t>МТР</t>
  </si>
  <si>
    <t>всего</t>
  </si>
  <si>
    <t xml:space="preserve">распределенные  обьемы </t>
  </si>
  <si>
    <t>Компьютерная томография органов и систем, в том числе:</t>
  </si>
  <si>
    <t>Компьютерная томография органов и
систем без внутривенного контрастирования</t>
  </si>
  <si>
    <t>Компьютерная томография органов и систем
 с внутривенным контрастированием</t>
  </si>
  <si>
    <t>Компьютерная томография грудной полости с внутривенным болюсным контрастированием, 
мультипланарной и трехмерной реконструкцией</t>
  </si>
  <si>
    <t>Компьютерная томография брюшной полости с внутривенным болюсным контрастированием, 
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</si>
  <si>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</si>
  <si>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</si>
  <si>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Магнитно-резонансная томография,
всего в том числе:</t>
  </si>
  <si>
    <t>Колоноскопия</t>
  </si>
  <si>
    <t>Эндоскопические диагностические исследования, за исключением колоноскопии</t>
  </si>
  <si>
    <t>Ультазвуковое исследование сердечно-сосудистой системы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</si>
  <si>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</si>
  <si>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</si>
  <si>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
(СОVID-19), респираторной вирусной инфекции, включая грипп</t>
  </si>
  <si>
    <t>Тестирование состояния постоянного имплантируемого антиаритмического устройства (с регистрацией электрокардиограммы)</t>
  </si>
  <si>
    <t>распределенные  расходы</t>
  </si>
  <si>
    <t>Эндоскопические диагностические исследования , всего
в том числе:</t>
  </si>
  <si>
    <t>расходы доведенные до года, всего</t>
  </si>
  <si>
    <t>расходы  план - факт доведенный до 3 мес</t>
  </si>
  <si>
    <t>итого</t>
  </si>
  <si>
    <t>Приложение №1.7.9</t>
  </si>
  <si>
    <t>МО</t>
  </si>
  <si>
    <t>факт
за 3 мес доведенный до года</t>
  </si>
  <si>
    <t>отклонения объемов
 (план-факт за 3 мес доведенный до года)</t>
  </si>
  <si>
    <t>Наименование диагностических 
исследований</t>
  </si>
  <si>
    <t>Анализ исполнения нормативов объемов и нормативов финансовых затрат, установленных в Территориальной программе ОМС  в части проведения диагностических исследований в амбулаторных условиях 
за период январь-март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</si>
</sst>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2" fillId="0" borderId="0" xfId="0" applyFont="1"/>
    <xf numFmtId="0" fontId="5" fillId="0" borderId="0" xfId="0" applyFont="1"/>
    <xf numFmtId="0" fontId="4" fillId="2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5" fillId="0" borderId="2" xfId="1" applyFont="1" applyBorder="1" applyAlignment="1">
      <alignment horizontal="center" vertical="center" wrapText="1"/>
    </xf>
    <xf numFmtId="43" fontId="5" fillId="0" borderId="3" xfId="1" applyFont="1" applyBorder="1" applyAlignment="1">
      <alignment horizontal="center" vertical="center"/>
    </xf>
    <xf numFmtId="43" fontId="5" fillId="0" borderId="4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4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4" fillId="2" borderId="2" xfId="2" applyNumberFormat="1" applyFont="1" applyFill="1" applyBorder="1" applyAlignment="1">
      <alignment horizontal="center" vertical="center" wrapText="1"/>
    </xf>
    <xf numFmtId="4" fontId="4" fillId="2" borderId="2" xfId="2" applyNumberFormat="1" applyFont="1" applyFill="1" applyBorder="1" applyAlignment="1">
      <alignment horizontal="center" vertical="center" wrapText="1"/>
    </xf>
    <xf numFmtId="4" fontId="4" fillId="2" borderId="1" xfId="2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2" xfId="2" applyNumberFormat="1" applyFont="1" applyFill="1" applyBorder="1" applyAlignment="1">
      <alignment horizontal="center" vertical="center" wrapText="1"/>
    </xf>
    <xf numFmtId="3" fontId="4" fillId="0" borderId="2" xfId="2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3" fontId="6" fillId="0" borderId="2" xfId="2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3" fontId="4" fillId="3" borderId="1" xfId="2" applyNumberFormat="1" applyFont="1" applyFill="1" applyBorder="1" applyAlignment="1">
      <alignment horizontal="center" vertical="center" wrapText="1"/>
    </xf>
    <xf numFmtId="4" fontId="7" fillId="0" borderId="2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tabSelected="1" topLeftCell="B1" workbookViewId="0">
      <selection activeCell="B2" sqref="B2:S2"/>
    </sheetView>
  </sheetViews>
  <sheetFormatPr defaultRowHeight="15.75" x14ac:dyDescent="0.25"/>
  <cols>
    <col min="1" max="1" width="38.28515625" style="2" customWidth="1"/>
    <col min="2" max="2" width="14.140625" style="11" customWidth="1"/>
    <col min="3" max="3" width="9.42578125" style="11" bestFit="1" customWidth="1"/>
    <col min="4" max="4" width="11.28515625" style="11" bestFit="1" customWidth="1"/>
    <col min="5" max="5" width="15.42578125" style="11" bestFit="1" customWidth="1"/>
    <col min="6" max="6" width="14.28515625" style="11" bestFit="1" customWidth="1"/>
    <col min="7" max="7" width="15.42578125" style="11" bestFit="1" customWidth="1"/>
    <col min="8" max="8" width="11.28515625" style="11" bestFit="1" customWidth="1"/>
    <col min="9" max="9" width="9.42578125" style="11" bestFit="1" customWidth="1"/>
    <col min="10" max="10" width="11.28515625" style="11" bestFit="1" customWidth="1"/>
    <col min="11" max="13" width="9.5703125" style="11" customWidth="1"/>
    <col min="14" max="14" width="15.42578125" style="11" bestFit="1" customWidth="1"/>
    <col min="15" max="15" width="14.28515625" style="11" bestFit="1" customWidth="1"/>
    <col min="16" max="16" width="15.42578125" style="11" bestFit="1" customWidth="1"/>
    <col min="17" max="17" width="15.140625" style="11" bestFit="1" customWidth="1"/>
    <col min="18" max="18" width="14" style="11" bestFit="1" customWidth="1"/>
    <col min="19" max="19" width="15.140625" style="11" bestFit="1" customWidth="1"/>
    <col min="20" max="16384" width="9.140625" style="2"/>
  </cols>
  <sheetData>
    <row r="1" spans="1:19" s="1" customFormat="1" ht="15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4" t="s">
        <v>23</v>
      </c>
      <c r="O1" s="14"/>
      <c r="P1" s="19"/>
      <c r="Q1" s="19"/>
      <c r="R1" s="19"/>
      <c r="S1" s="19"/>
    </row>
    <row r="2" spans="1:19" ht="37.5" customHeight="1" x14ac:dyDescent="0.25">
      <c r="B2" s="15" t="s">
        <v>28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s="11" customFormat="1" ht="52.5" customHeight="1" x14ac:dyDescent="0.25">
      <c r="A3" s="13" t="s">
        <v>27</v>
      </c>
      <c r="B3" s="7" t="s">
        <v>2</v>
      </c>
      <c r="C3" s="7"/>
      <c r="D3" s="7"/>
      <c r="E3" s="7" t="s">
        <v>18</v>
      </c>
      <c r="F3" s="7"/>
      <c r="G3" s="7"/>
      <c r="H3" s="13" t="s">
        <v>25</v>
      </c>
      <c r="I3" s="7"/>
      <c r="J3" s="7"/>
      <c r="K3" s="8" t="s">
        <v>26</v>
      </c>
      <c r="L3" s="9"/>
      <c r="M3" s="10"/>
      <c r="N3" s="7" t="s">
        <v>20</v>
      </c>
      <c r="O3" s="7"/>
      <c r="P3" s="7"/>
      <c r="Q3" s="7" t="s">
        <v>21</v>
      </c>
      <c r="R3" s="7"/>
      <c r="S3" s="7"/>
    </row>
    <row r="4" spans="1:19" x14ac:dyDescent="0.25">
      <c r="A4" s="13"/>
      <c r="B4" s="16" t="s">
        <v>24</v>
      </c>
      <c r="C4" s="16" t="s">
        <v>0</v>
      </c>
      <c r="D4" s="16" t="s">
        <v>1</v>
      </c>
      <c r="E4" s="16" t="s">
        <v>24</v>
      </c>
      <c r="F4" s="16" t="s">
        <v>0</v>
      </c>
      <c r="G4" s="16" t="s">
        <v>1</v>
      </c>
      <c r="H4" s="16" t="s">
        <v>24</v>
      </c>
      <c r="I4" s="16" t="s">
        <v>0</v>
      </c>
      <c r="J4" s="16" t="s">
        <v>1</v>
      </c>
      <c r="K4" s="16" t="s">
        <v>24</v>
      </c>
      <c r="L4" s="16" t="s">
        <v>0</v>
      </c>
      <c r="M4" s="16" t="s">
        <v>1</v>
      </c>
      <c r="N4" s="16" t="s">
        <v>24</v>
      </c>
      <c r="O4" s="16" t="s">
        <v>0</v>
      </c>
      <c r="P4" s="16" t="s">
        <v>1</v>
      </c>
      <c r="Q4" s="16" t="s">
        <v>24</v>
      </c>
      <c r="R4" s="16" t="s">
        <v>0</v>
      </c>
      <c r="S4" s="16" t="s">
        <v>1</v>
      </c>
    </row>
    <row r="5" spans="1:19" ht="33" customHeight="1" x14ac:dyDescent="0.25">
      <c r="A5" s="3" t="s">
        <v>3</v>
      </c>
      <c r="B5" s="20">
        <v>61125</v>
      </c>
      <c r="C5" s="20">
        <v>984</v>
      </c>
      <c r="D5" s="20">
        <f>B5+C5</f>
        <v>62109</v>
      </c>
      <c r="E5" s="21">
        <f>E6+E7+E8+E9</f>
        <v>177437597.13999999</v>
      </c>
      <c r="F5" s="21">
        <f>F7</f>
        <v>5421857.3899999997</v>
      </c>
      <c r="G5" s="21">
        <f>G6+G7+G8+G9</f>
        <v>182859454.53</v>
      </c>
      <c r="H5" s="20">
        <f>ROUND(13993/3*12,0)</f>
        <v>55972</v>
      </c>
      <c r="I5" s="20">
        <f>I7</f>
        <v>964</v>
      </c>
      <c r="J5" s="20">
        <f>J6+J7+J8+J9</f>
        <v>56936</v>
      </c>
      <c r="K5" s="20">
        <f>B5-H5</f>
        <v>5153</v>
      </c>
      <c r="L5" s="20">
        <f t="shared" ref="L5:M20" si="0">C5-I5</f>
        <v>20</v>
      </c>
      <c r="M5" s="20">
        <f t="shared" si="0"/>
        <v>5173</v>
      </c>
      <c r="N5" s="21">
        <f>ROUND(37257468.98/3*12,2)</f>
        <v>149029875.91999999</v>
      </c>
      <c r="O5" s="21">
        <f>O7</f>
        <v>5479600</v>
      </c>
      <c r="P5" s="22">
        <f>N5+O5</f>
        <v>154509475.91999999</v>
      </c>
      <c r="Q5" s="21">
        <f t="shared" ref="Q5:S5" si="1">E5-N5</f>
        <v>28407721.219999999</v>
      </c>
      <c r="R5" s="23">
        <f t="shared" si="1"/>
        <v>-57742.610000000335</v>
      </c>
      <c r="S5" s="22">
        <f t="shared" si="1"/>
        <v>28349978.610000014</v>
      </c>
    </row>
    <row r="6" spans="1:19" ht="44.25" customHeight="1" x14ac:dyDescent="0.25">
      <c r="A6" s="4" t="s">
        <v>4</v>
      </c>
      <c r="B6" s="12">
        <v>40834</v>
      </c>
      <c r="C6" s="12">
        <v>0</v>
      </c>
      <c r="D6" s="12">
        <f t="shared" ref="D6:D9" si="2">B6+C6</f>
        <v>40834</v>
      </c>
      <c r="E6" s="24">
        <v>43792831.639999993</v>
      </c>
      <c r="F6" s="24"/>
      <c r="G6" s="24">
        <f>E6+F6</f>
        <v>43792831.639999993</v>
      </c>
      <c r="H6" s="12">
        <f>ROUND(10030/3*12,0)</f>
        <v>40120</v>
      </c>
      <c r="I6" s="17"/>
      <c r="J6" s="12">
        <f t="shared" ref="J6:J9" si="3">H6+I6</f>
        <v>40120</v>
      </c>
      <c r="K6" s="25">
        <f>B6-H6</f>
        <v>714</v>
      </c>
      <c r="L6" s="25">
        <f t="shared" si="0"/>
        <v>0</v>
      </c>
      <c r="M6" s="25">
        <f t="shared" si="0"/>
        <v>714</v>
      </c>
      <c r="N6" s="23">
        <f>ROUND(10756773.8/3*12,2)</f>
        <v>43027095.200000003</v>
      </c>
      <c r="O6" s="26"/>
      <c r="P6" s="26">
        <f>N6</f>
        <v>43027095.200000003</v>
      </c>
      <c r="Q6" s="23">
        <f>E6-N6</f>
        <v>765736.43999999017</v>
      </c>
      <c r="R6" s="26">
        <f t="shared" ref="R6:R9" si="4">F6-O6</f>
        <v>0</v>
      </c>
      <c r="S6" s="26">
        <f t="shared" ref="S6:S9" si="5">G6-P6</f>
        <v>765736.43999999017</v>
      </c>
    </row>
    <row r="7" spans="1:19" ht="51" customHeight="1" x14ac:dyDescent="0.25">
      <c r="A7" s="4" t="s">
        <v>5</v>
      </c>
      <c r="B7" s="12">
        <v>15598</v>
      </c>
      <c r="C7" s="12">
        <v>984</v>
      </c>
      <c r="D7" s="12">
        <f t="shared" si="2"/>
        <v>16582</v>
      </c>
      <c r="E7" s="24">
        <v>98698528.719999999</v>
      </c>
      <c r="F7" s="24">
        <v>5421857.3899999997</v>
      </c>
      <c r="G7" s="24">
        <f t="shared" ref="G7:G9" si="6">E7+F7</f>
        <v>104120386.11</v>
      </c>
      <c r="H7" s="12">
        <f>ROUND(2690/3*12,0)</f>
        <v>10760</v>
      </c>
      <c r="I7" s="12">
        <f>ROUND(241/3*12,0)</f>
        <v>964</v>
      </c>
      <c r="J7" s="12">
        <f t="shared" si="3"/>
        <v>11724</v>
      </c>
      <c r="K7" s="25">
        <f t="shared" ref="K6:K20" si="7">B7-H7</f>
        <v>4838</v>
      </c>
      <c r="L7" s="25">
        <f t="shared" si="0"/>
        <v>20</v>
      </c>
      <c r="M7" s="25">
        <f t="shared" si="0"/>
        <v>4858</v>
      </c>
      <c r="N7" s="23">
        <f>ROUND(17021351.6/3*12,2)</f>
        <v>68085406.400000006</v>
      </c>
      <c r="O7" s="26">
        <f>ROUND(1369.9*1000/3*12,2)</f>
        <v>5479600</v>
      </c>
      <c r="P7" s="26">
        <f>N7+O7</f>
        <v>73565006.400000006</v>
      </c>
      <c r="Q7" s="23">
        <f t="shared" ref="Q7:Q9" si="8">E7-N7</f>
        <v>30613122.319999993</v>
      </c>
      <c r="R7" s="26">
        <f t="shared" si="4"/>
        <v>-57742.610000000335</v>
      </c>
      <c r="S7" s="26">
        <f t="shared" si="5"/>
        <v>30555379.709999993</v>
      </c>
    </row>
    <row r="8" spans="1:19" ht="78.75" x14ac:dyDescent="0.25">
      <c r="A8" s="4" t="s">
        <v>6</v>
      </c>
      <c r="B8" s="12">
        <v>2833</v>
      </c>
      <c r="C8" s="12">
        <v>0</v>
      </c>
      <c r="D8" s="12">
        <f t="shared" si="2"/>
        <v>2833</v>
      </c>
      <c r="E8" s="24">
        <v>21095821.18</v>
      </c>
      <c r="F8" s="24"/>
      <c r="G8" s="24">
        <f t="shared" si="6"/>
        <v>21095821.18</v>
      </c>
      <c r="H8" s="12">
        <f>ROUND(668/3*12,0)</f>
        <v>2672</v>
      </c>
      <c r="I8" s="17"/>
      <c r="J8" s="12">
        <f t="shared" si="3"/>
        <v>2672</v>
      </c>
      <c r="K8" s="25">
        <f t="shared" si="7"/>
        <v>161</v>
      </c>
      <c r="L8" s="25">
        <f t="shared" si="0"/>
        <v>0</v>
      </c>
      <c r="M8" s="25">
        <f t="shared" si="0"/>
        <v>161</v>
      </c>
      <c r="N8" s="23">
        <f>ROUND(4974235.28/3*12,2)</f>
        <v>19896941.120000001</v>
      </c>
      <c r="O8" s="26"/>
      <c r="P8" s="26">
        <f>N8</f>
        <v>19896941.120000001</v>
      </c>
      <c r="Q8" s="23">
        <f t="shared" si="8"/>
        <v>1198880.0599999987</v>
      </c>
      <c r="R8" s="26">
        <f t="shared" si="4"/>
        <v>0</v>
      </c>
      <c r="S8" s="26">
        <f t="shared" si="5"/>
        <v>1198880.0599999987</v>
      </c>
    </row>
    <row r="9" spans="1:19" ht="78.75" x14ac:dyDescent="0.25">
      <c r="A9" s="4" t="s">
        <v>7</v>
      </c>
      <c r="B9" s="12">
        <v>1860</v>
      </c>
      <c r="C9" s="12">
        <v>0</v>
      </c>
      <c r="D9" s="12">
        <f t="shared" si="2"/>
        <v>1860</v>
      </c>
      <c r="E9" s="24">
        <v>13850415.6</v>
      </c>
      <c r="F9" s="24"/>
      <c r="G9" s="24">
        <f t="shared" si="6"/>
        <v>13850415.6</v>
      </c>
      <c r="H9" s="12">
        <f>ROUND(605/3*12,0)</f>
        <v>2420</v>
      </c>
      <c r="I9" s="17"/>
      <c r="J9" s="12">
        <f t="shared" si="3"/>
        <v>2420</v>
      </c>
      <c r="K9" s="27">
        <f t="shared" si="7"/>
        <v>-560</v>
      </c>
      <c r="L9" s="25">
        <f t="shared" si="0"/>
        <v>0</v>
      </c>
      <c r="M9" s="27">
        <f t="shared" si="0"/>
        <v>-560</v>
      </c>
      <c r="N9" s="23">
        <f>ROUND(4505108.3/3*12,2)</f>
        <v>18020433.199999999</v>
      </c>
      <c r="O9" s="26"/>
      <c r="P9" s="26">
        <f>N9</f>
        <v>18020433.199999999</v>
      </c>
      <c r="Q9" s="23">
        <f t="shared" si="8"/>
        <v>-4170017.5999999996</v>
      </c>
      <c r="R9" s="26">
        <f t="shared" si="4"/>
        <v>0</v>
      </c>
      <c r="S9" s="23">
        <f t="shared" si="5"/>
        <v>-4170017.5999999996</v>
      </c>
    </row>
    <row r="10" spans="1:19" ht="45" customHeight="1" x14ac:dyDescent="0.25">
      <c r="A10" s="3" t="s">
        <v>10</v>
      </c>
      <c r="B10" s="20">
        <v>21905</v>
      </c>
      <c r="C10" s="20">
        <f>C12</f>
        <v>469</v>
      </c>
      <c r="D10" s="20">
        <f>B10+C10</f>
        <v>22374</v>
      </c>
      <c r="E10" s="21">
        <f>E11+E12</f>
        <v>87641670.650000006</v>
      </c>
      <c r="F10" s="21">
        <f>F12</f>
        <v>2305165.4500000002</v>
      </c>
      <c r="G10" s="21">
        <f>G11+G12</f>
        <v>89946836.099999994</v>
      </c>
      <c r="H10" s="20">
        <f>ROUND(7318/3*12,0)</f>
        <v>29272</v>
      </c>
      <c r="I10" s="20">
        <f>I12</f>
        <v>464</v>
      </c>
      <c r="J10" s="20">
        <f>J11+J12</f>
        <v>29736</v>
      </c>
      <c r="K10" s="20">
        <f t="shared" si="7"/>
        <v>-7367</v>
      </c>
      <c r="L10" s="20">
        <f t="shared" ref="L10:L20" si="9">C10-I10</f>
        <v>5</v>
      </c>
      <c r="M10" s="20">
        <f t="shared" si="0"/>
        <v>-7362</v>
      </c>
      <c r="N10" s="21">
        <f>ROUND(30772000.22/3*12,2)</f>
        <v>123088000.88</v>
      </c>
      <c r="O10" s="21">
        <f>O12</f>
        <v>2255200</v>
      </c>
      <c r="P10" s="21">
        <f>P11+P12</f>
        <v>125343200.88</v>
      </c>
      <c r="Q10" s="23">
        <f>E10-N10</f>
        <v>-35446330.229999989</v>
      </c>
      <c r="R10" s="21">
        <f t="shared" ref="R10:R20" si="10">F10-O10</f>
        <v>49965.450000000186</v>
      </c>
      <c r="S10" s="23">
        <f t="shared" ref="S10:S20" si="11">G10-P10</f>
        <v>-35396364.780000001</v>
      </c>
    </row>
    <row r="11" spans="1:19" ht="32.25" customHeight="1" x14ac:dyDescent="0.25">
      <c r="A11" s="4" t="s">
        <v>8</v>
      </c>
      <c r="B11" s="12">
        <v>8205</v>
      </c>
      <c r="C11" s="12"/>
      <c r="D11" s="12">
        <f t="shared" ref="D11:D12" si="12">B11+C11</f>
        <v>8205</v>
      </c>
      <c r="E11" s="24">
        <v>9410560.6499999985</v>
      </c>
      <c r="F11" s="24"/>
      <c r="G11" s="24">
        <f>E11+F11</f>
        <v>9410560.6499999985</v>
      </c>
      <c r="H11" s="12">
        <f>ROUND(2414/3*12,0)</f>
        <v>9656</v>
      </c>
      <c r="I11" s="17"/>
      <c r="J11" s="17">
        <f>H11</f>
        <v>9656</v>
      </c>
      <c r="K11" s="28">
        <f t="shared" si="7"/>
        <v>-1451</v>
      </c>
      <c r="L11" s="17">
        <f t="shared" si="9"/>
        <v>0</v>
      </c>
      <c r="M11" s="28">
        <f t="shared" si="0"/>
        <v>-1451</v>
      </c>
      <c r="N11" s="23">
        <f>ROUND(2768689.02/3*12,2)</f>
        <v>11074756.08</v>
      </c>
      <c r="O11" s="26"/>
      <c r="P11" s="26">
        <f>N11+O11</f>
        <v>11074756.08</v>
      </c>
      <c r="Q11" s="23">
        <f t="shared" ref="Q11:Q20" si="13">E11-N11</f>
        <v>-1664195.4300000016</v>
      </c>
      <c r="R11" s="26">
        <f t="shared" si="10"/>
        <v>0</v>
      </c>
      <c r="S11" s="23">
        <f t="shared" si="11"/>
        <v>-1664195.4300000016</v>
      </c>
    </row>
    <row r="12" spans="1:19" ht="35.25" customHeight="1" x14ac:dyDescent="0.25">
      <c r="A12" s="4" t="s">
        <v>9</v>
      </c>
      <c r="B12" s="12">
        <v>13700</v>
      </c>
      <c r="C12" s="12">
        <v>469</v>
      </c>
      <c r="D12" s="12">
        <f t="shared" si="12"/>
        <v>14169</v>
      </c>
      <c r="E12" s="24">
        <v>78231110</v>
      </c>
      <c r="F12" s="24">
        <v>2305165.4500000002</v>
      </c>
      <c r="G12" s="24">
        <f>E12+F12</f>
        <v>80536275.450000003</v>
      </c>
      <c r="H12" s="12">
        <f>ROUND(4904/3*12,0)</f>
        <v>19616</v>
      </c>
      <c r="I12" s="17">
        <f>ROUND(116/3*12,0)</f>
        <v>464</v>
      </c>
      <c r="J12" s="17">
        <f>I12+H12</f>
        <v>20080</v>
      </c>
      <c r="K12" s="28">
        <f t="shared" si="7"/>
        <v>-5916</v>
      </c>
      <c r="L12" s="17">
        <f t="shared" si="9"/>
        <v>5</v>
      </c>
      <c r="M12" s="28">
        <f t="shared" si="0"/>
        <v>-5911</v>
      </c>
      <c r="N12" s="23">
        <f>ROUND(28003311.2/3*12,2)</f>
        <v>112013244.8</v>
      </c>
      <c r="O12" s="26">
        <f>ROUND(563.8*1000/3*12,2)</f>
        <v>2255200</v>
      </c>
      <c r="P12" s="26">
        <f>N12+O12</f>
        <v>114268444.8</v>
      </c>
      <c r="Q12" s="23">
        <f t="shared" si="13"/>
        <v>-33782134.799999997</v>
      </c>
      <c r="R12" s="26">
        <f t="shared" si="10"/>
        <v>49965.450000000186</v>
      </c>
      <c r="S12" s="23">
        <f t="shared" si="11"/>
        <v>-33732169.349999994</v>
      </c>
    </row>
    <row r="13" spans="1:19" ht="30" customHeight="1" x14ac:dyDescent="0.25">
      <c r="A13" s="3" t="s">
        <v>19</v>
      </c>
      <c r="B13" s="20">
        <v>37670</v>
      </c>
      <c r="C13" s="20">
        <f>C15</f>
        <v>382</v>
      </c>
      <c r="D13" s="20">
        <f>B13+C13</f>
        <v>38052</v>
      </c>
      <c r="E13" s="21">
        <f>E14+E15</f>
        <v>41157790.329999998</v>
      </c>
      <c r="F13" s="21">
        <f>F15</f>
        <v>325739.03000000003</v>
      </c>
      <c r="G13" s="21">
        <f>E13+F13</f>
        <v>41483529.359999999</v>
      </c>
      <c r="H13" s="20">
        <f>ROUND(12425/3*12,0)</f>
        <v>49700</v>
      </c>
      <c r="I13" s="20">
        <f>I15</f>
        <v>484</v>
      </c>
      <c r="J13" s="20">
        <f>J14+J15</f>
        <v>50184</v>
      </c>
      <c r="K13" s="20">
        <f t="shared" si="7"/>
        <v>-12030</v>
      </c>
      <c r="L13" s="20">
        <f t="shared" si="9"/>
        <v>-102</v>
      </c>
      <c r="M13" s="20">
        <f t="shared" si="0"/>
        <v>-12132</v>
      </c>
      <c r="N13" s="21">
        <f>ROUND(15598121.45/3*12,2)</f>
        <v>62392485.799999997</v>
      </c>
      <c r="O13" s="21">
        <f>O15</f>
        <v>377600</v>
      </c>
      <c r="P13" s="21">
        <f>P14+P15</f>
        <v>62770085.799999997</v>
      </c>
      <c r="Q13" s="23">
        <f t="shared" si="13"/>
        <v>-21234695.469999999</v>
      </c>
      <c r="R13" s="23">
        <f t="shared" si="10"/>
        <v>-51860.969999999972</v>
      </c>
      <c r="S13" s="23">
        <f t="shared" si="11"/>
        <v>-21286556.439999998</v>
      </c>
    </row>
    <row r="14" spans="1:19" x14ac:dyDescent="0.25">
      <c r="A14" s="4" t="s">
        <v>11</v>
      </c>
      <c r="B14" s="12">
        <v>4571</v>
      </c>
      <c r="C14" s="12"/>
      <c r="D14" s="29">
        <f t="shared" ref="D14:D15" si="14">B14+C14</f>
        <v>4571</v>
      </c>
      <c r="E14" s="24">
        <v>16439501.030000001</v>
      </c>
      <c r="F14" s="24"/>
      <c r="G14" s="24">
        <f>E14</f>
        <v>16439501.030000001</v>
      </c>
      <c r="H14" s="29">
        <f>ROUND(1888/3*12,0)</f>
        <v>7552</v>
      </c>
      <c r="I14" s="17"/>
      <c r="J14" s="17">
        <f>H14</f>
        <v>7552</v>
      </c>
      <c r="K14" s="28">
        <f t="shared" si="7"/>
        <v>-2981</v>
      </c>
      <c r="L14" s="17">
        <f t="shared" si="9"/>
        <v>0</v>
      </c>
      <c r="M14" s="28">
        <f t="shared" si="0"/>
        <v>-2981</v>
      </c>
      <c r="N14" s="23">
        <f>ROUND(7013923.36/3*12,2)</f>
        <v>28055693.440000001</v>
      </c>
      <c r="O14" s="26"/>
      <c r="P14" s="26">
        <f>N14</f>
        <v>28055693.440000001</v>
      </c>
      <c r="Q14" s="23">
        <f t="shared" si="13"/>
        <v>-11616192.41</v>
      </c>
      <c r="R14" s="26">
        <f t="shared" si="10"/>
        <v>0</v>
      </c>
      <c r="S14" s="23">
        <f t="shared" si="11"/>
        <v>-11616192.41</v>
      </c>
    </row>
    <row r="15" spans="1:19" ht="47.25" x14ac:dyDescent="0.25">
      <c r="A15" s="4" t="s">
        <v>12</v>
      </c>
      <c r="B15" s="12">
        <v>33099</v>
      </c>
      <c r="C15" s="12">
        <v>382</v>
      </c>
      <c r="D15" s="29">
        <f t="shared" si="14"/>
        <v>33481</v>
      </c>
      <c r="E15" s="24">
        <f>41157790.33-E14</f>
        <v>24718289.299999997</v>
      </c>
      <c r="F15" s="24">
        <v>325739.03000000003</v>
      </c>
      <c r="G15" s="24">
        <f>E15+F15</f>
        <v>25044028.329999998</v>
      </c>
      <c r="H15" s="29">
        <f>ROUND(10537/3*12,0)</f>
        <v>42148</v>
      </c>
      <c r="I15" s="17">
        <f>ROUND(121/3*12,0)</f>
        <v>484</v>
      </c>
      <c r="J15" s="17">
        <f>H15+I15</f>
        <v>42632</v>
      </c>
      <c r="K15" s="28">
        <f t="shared" si="7"/>
        <v>-9049</v>
      </c>
      <c r="L15" s="28">
        <f t="shared" si="9"/>
        <v>-102</v>
      </c>
      <c r="M15" s="28">
        <f t="shared" si="0"/>
        <v>-9151</v>
      </c>
      <c r="N15" s="23">
        <f>ROUND(8584198.09/3*12,2)</f>
        <v>34336792.359999999</v>
      </c>
      <c r="O15" s="26">
        <f>ROUND(94.4*1000/3*12,2)</f>
        <v>377600</v>
      </c>
      <c r="P15" s="26">
        <f>N15+O15</f>
        <v>34714392.359999999</v>
      </c>
      <c r="Q15" s="23">
        <f t="shared" si="13"/>
        <v>-9618503.0600000024</v>
      </c>
      <c r="R15" s="26">
        <f t="shared" si="10"/>
        <v>-51860.969999999972</v>
      </c>
      <c r="S15" s="23">
        <f t="shared" si="11"/>
        <v>-9670364.0300000012</v>
      </c>
    </row>
    <row r="16" spans="1:19" ht="31.5" x14ac:dyDescent="0.25">
      <c r="A16" s="3" t="s">
        <v>13</v>
      </c>
      <c r="B16" s="20">
        <v>116302</v>
      </c>
      <c r="C16" s="20">
        <v>483</v>
      </c>
      <c r="D16" s="20">
        <f>C16+B16</f>
        <v>116785</v>
      </c>
      <c r="E16" s="21">
        <v>80922046.51000002</v>
      </c>
      <c r="F16" s="21">
        <v>394182.5</v>
      </c>
      <c r="G16" s="21">
        <f>F16+E16</f>
        <v>81316229.01000002</v>
      </c>
      <c r="H16" s="20">
        <f>ROUND(29905/3*12,0)</f>
        <v>119620</v>
      </c>
      <c r="I16" s="20">
        <f>ROUND(161/3*12,0)</f>
        <v>644</v>
      </c>
      <c r="J16" s="20">
        <f>H16+I16</f>
        <v>120264</v>
      </c>
      <c r="K16" s="20">
        <f t="shared" si="7"/>
        <v>-3318</v>
      </c>
      <c r="L16" s="20">
        <f t="shared" si="9"/>
        <v>-161</v>
      </c>
      <c r="M16" s="20">
        <f t="shared" si="0"/>
        <v>-3479</v>
      </c>
      <c r="N16" s="21">
        <f>ROUND(26147975.82/3*12,2)</f>
        <v>104591903.28</v>
      </c>
      <c r="O16" s="21">
        <f>ROUND(99.6*1000/3*12,2)</f>
        <v>398400</v>
      </c>
      <c r="P16" s="21">
        <f>N16+O16</f>
        <v>104990303.28</v>
      </c>
      <c r="Q16" s="23">
        <f t="shared" si="13"/>
        <v>-23669856.769999981</v>
      </c>
      <c r="R16" s="21">
        <f t="shared" si="10"/>
        <v>-4217.5</v>
      </c>
      <c r="S16" s="23">
        <f t="shared" si="11"/>
        <v>-23674074.269999981</v>
      </c>
    </row>
    <row r="17" spans="1:19" ht="68.25" customHeight="1" x14ac:dyDescent="0.25">
      <c r="A17" s="4" t="s">
        <v>14</v>
      </c>
      <c r="B17" s="17">
        <v>17373</v>
      </c>
      <c r="C17" s="17">
        <v>1324</v>
      </c>
      <c r="D17" s="17">
        <f>C17+B17</f>
        <v>18697</v>
      </c>
      <c r="E17" s="24">
        <v>32099441.469999999</v>
      </c>
      <c r="F17" s="24">
        <v>10114458.16</v>
      </c>
      <c r="G17" s="24">
        <f>E17+F17</f>
        <v>42213899.629999995</v>
      </c>
      <c r="H17" s="17">
        <f>ROUND(2105/3*12,)</f>
        <v>8420</v>
      </c>
      <c r="I17" s="17">
        <f>ROUND(301/3*12,0)</f>
        <v>1204</v>
      </c>
      <c r="J17" s="17">
        <f>H17+I17</f>
        <v>9624</v>
      </c>
      <c r="K17" s="17">
        <f t="shared" si="7"/>
        <v>8953</v>
      </c>
      <c r="L17" s="17">
        <f t="shared" si="9"/>
        <v>120</v>
      </c>
      <c r="M17" s="17">
        <f t="shared" si="0"/>
        <v>9073</v>
      </c>
      <c r="N17" s="26">
        <f>ROUND(3086117.41/3*12,2)</f>
        <v>12344469.640000001</v>
      </c>
      <c r="O17" s="26">
        <f>ROUND(2222.3*1000/3*12,2)</f>
        <v>8889200</v>
      </c>
      <c r="P17" s="6">
        <f t="shared" ref="P17:P20" si="15">N17+O17</f>
        <v>21233669.640000001</v>
      </c>
      <c r="Q17" s="26">
        <f t="shared" si="13"/>
        <v>19754971.829999998</v>
      </c>
      <c r="R17" s="26">
        <f t="shared" si="10"/>
        <v>1225258.1600000001</v>
      </c>
      <c r="S17" s="6">
        <f t="shared" si="11"/>
        <v>20980229.989999995</v>
      </c>
    </row>
    <row r="18" spans="1:19" ht="47.25" x14ac:dyDescent="0.25">
      <c r="A18" s="4" t="s">
        <v>15</v>
      </c>
      <c r="B18" s="17">
        <v>378</v>
      </c>
      <c r="C18" s="17">
        <v>1000</v>
      </c>
      <c r="D18" s="17">
        <f>C18+B18</f>
        <v>1378</v>
      </c>
      <c r="E18" s="24">
        <v>2997776.52</v>
      </c>
      <c r="F18" s="24">
        <v>9617868.5999999996</v>
      </c>
      <c r="G18" s="24">
        <f t="shared" ref="G18:G20" si="16">E18+F18</f>
        <v>12615645.119999999</v>
      </c>
      <c r="H18" s="17"/>
      <c r="I18" s="17">
        <f>ROUND(285/3*12,0)</f>
        <v>1140</v>
      </c>
      <c r="J18" s="17">
        <f>I18+H18</f>
        <v>1140</v>
      </c>
      <c r="K18" s="17">
        <f>B18-H18</f>
        <v>378</v>
      </c>
      <c r="L18" s="28">
        <f t="shared" si="9"/>
        <v>-140</v>
      </c>
      <c r="M18" s="17">
        <f t="shared" si="0"/>
        <v>238</v>
      </c>
      <c r="N18" s="26"/>
      <c r="O18" s="26">
        <f>ROUND(3811.3*1000/3*12,2)</f>
        <v>15245200</v>
      </c>
      <c r="P18" s="6">
        <f t="shared" si="15"/>
        <v>15245200</v>
      </c>
      <c r="Q18" s="26">
        <f t="shared" si="13"/>
        <v>2997776.52</v>
      </c>
      <c r="R18" s="23">
        <f t="shared" si="10"/>
        <v>-5627331.4000000004</v>
      </c>
      <c r="S18" s="23">
        <f t="shared" si="11"/>
        <v>-2629554.8800000008</v>
      </c>
    </row>
    <row r="19" spans="1:19" ht="63.75" customHeight="1" x14ac:dyDescent="0.25">
      <c r="A19" s="4" t="s">
        <v>16</v>
      </c>
      <c r="B19" s="17">
        <v>125357</v>
      </c>
      <c r="C19" s="17">
        <v>1137</v>
      </c>
      <c r="D19" s="17">
        <f>B19+C19</f>
        <v>126494</v>
      </c>
      <c r="E19" s="24">
        <v>54786023.279999994</v>
      </c>
      <c r="F19" s="24">
        <v>496914.48</v>
      </c>
      <c r="G19" s="24">
        <f t="shared" si="16"/>
        <v>55282937.75999999</v>
      </c>
      <c r="H19" s="17">
        <f>ROUND(57469/3*12,0)</f>
        <v>229876</v>
      </c>
      <c r="I19" s="17">
        <f>ROUND(150/3*12,0)</f>
        <v>600</v>
      </c>
      <c r="J19" s="17">
        <f>H19+I19</f>
        <v>230476</v>
      </c>
      <c r="K19" s="28">
        <f t="shared" si="7"/>
        <v>-104519</v>
      </c>
      <c r="L19" s="17">
        <f t="shared" si="9"/>
        <v>537</v>
      </c>
      <c r="M19" s="28">
        <f t="shared" si="0"/>
        <v>-103982</v>
      </c>
      <c r="N19" s="26">
        <f>ROUND(25853290.16/3*12,2)</f>
        <v>103413160.64</v>
      </c>
      <c r="O19" s="26">
        <f>ROUND(78.7*1000/3*12,2)</f>
        <v>314800</v>
      </c>
      <c r="P19" s="6">
        <f t="shared" si="15"/>
        <v>103727960.64</v>
      </c>
      <c r="Q19" s="23">
        <f t="shared" si="13"/>
        <v>-48627137.360000007</v>
      </c>
      <c r="R19" s="26">
        <f t="shared" si="10"/>
        <v>182114.47999999998</v>
      </c>
      <c r="S19" s="23">
        <f t="shared" si="11"/>
        <v>-48445022.88000001</v>
      </c>
    </row>
    <row r="20" spans="1:19" ht="66" customHeight="1" x14ac:dyDescent="0.25">
      <c r="A20" s="4" t="s">
        <v>17</v>
      </c>
      <c r="B20" s="17">
        <v>2500</v>
      </c>
      <c r="C20" s="17"/>
      <c r="D20" s="17">
        <v>2500</v>
      </c>
      <c r="E20" s="24">
        <v>3066975</v>
      </c>
      <c r="F20" s="24"/>
      <c r="G20" s="24">
        <f t="shared" si="16"/>
        <v>3066975</v>
      </c>
      <c r="H20" s="17">
        <f>ROUND(548/3*12,0)</f>
        <v>2192</v>
      </c>
      <c r="I20" s="17"/>
      <c r="J20" s="17">
        <f>H20+I20</f>
        <v>2192</v>
      </c>
      <c r="K20" s="17">
        <f t="shared" si="7"/>
        <v>308</v>
      </c>
      <c r="L20" s="17">
        <f t="shared" si="9"/>
        <v>0</v>
      </c>
      <c r="M20" s="17">
        <f t="shared" si="0"/>
        <v>308</v>
      </c>
      <c r="N20" s="26">
        <f>ROUND(672280.92/3*12,2)</f>
        <v>2689123.68</v>
      </c>
      <c r="O20" s="26"/>
      <c r="P20" s="6">
        <f t="shared" si="15"/>
        <v>2689123.68</v>
      </c>
      <c r="Q20" s="26">
        <f t="shared" si="13"/>
        <v>377851.31999999983</v>
      </c>
      <c r="R20" s="26">
        <f t="shared" si="10"/>
        <v>0</v>
      </c>
      <c r="S20" s="6">
        <f t="shared" si="11"/>
        <v>377851.31999999983</v>
      </c>
    </row>
    <row r="21" spans="1:19" ht="31.5" customHeight="1" x14ac:dyDescent="0.25">
      <c r="A21" s="5" t="s">
        <v>22</v>
      </c>
      <c r="B21" s="18"/>
      <c r="C21" s="18"/>
      <c r="D21" s="18"/>
      <c r="E21" s="30">
        <f>E5+E10+E13+E16+E17+E18+E19+E20</f>
        <v>480109320.89999998</v>
      </c>
      <c r="F21" s="30">
        <f t="shared" ref="F21:S21" si="17">F5+F10+F13+F16+F17+F18+F19+F20</f>
        <v>28676185.610000003</v>
      </c>
      <c r="G21" s="30">
        <f t="shared" si="17"/>
        <v>508785506.50999999</v>
      </c>
      <c r="H21" s="18"/>
      <c r="I21" s="18"/>
      <c r="J21" s="18"/>
      <c r="K21" s="18"/>
      <c r="L21" s="18"/>
      <c r="M21" s="18"/>
      <c r="N21" s="18">
        <f t="shared" si="17"/>
        <v>557549019.83999991</v>
      </c>
      <c r="O21" s="18">
        <f t="shared" si="17"/>
        <v>32960000</v>
      </c>
      <c r="P21" s="31">
        <f t="shared" si="17"/>
        <v>590509019.83999991</v>
      </c>
      <c r="Q21" s="18">
        <f t="shared" si="17"/>
        <v>-77439698.939999983</v>
      </c>
      <c r="R21" s="18">
        <f t="shared" si="17"/>
        <v>-4283814.3900000006</v>
      </c>
      <c r="S21" s="31">
        <f t="shared" si="17"/>
        <v>-81723513.329999983</v>
      </c>
    </row>
  </sheetData>
  <mergeCells count="9">
    <mergeCell ref="N1:O1"/>
    <mergeCell ref="B2:S2"/>
    <mergeCell ref="K3:M3"/>
    <mergeCell ref="Q3:S3"/>
    <mergeCell ref="A3:A4"/>
    <mergeCell ref="B3:D3"/>
    <mergeCell ref="E3:G3"/>
    <mergeCell ref="H3:J3"/>
    <mergeCell ref="N3:P3"/>
  </mergeCells>
  <conditionalFormatting sqref="N14:N15">
    <cfRule type="cellIs" dxfId="18" priority="17" operator="lessThan">
      <formula>0</formula>
    </cfRule>
  </conditionalFormatting>
  <conditionalFormatting sqref="R5">
    <cfRule type="cellIs" dxfId="17" priority="6" operator="lessThan">
      <formula>0</formula>
    </cfRule>
  </conditionalFormatting>
  <conditionalFormatting sqref="S19">
    <cfRule type="cellIs" dxfId="16" priority="2" operator="lessThan">
      <formula>0</formula>
    </cfRule>
  </conditionalFormatting>
  <conditionalFormatting sqref="N6:N9">
    <cfRule type="cellIs" dxfId="15" priority="19" operator="lessThan">
      <formula>0</formula>
    </cfRule>
  </conditionalFormatting>
  <conditionalFormatting sqref="N11:N12">
    <cfRule type="cellIs" dxfId="14" priority="18" operator="lessThan">
      <formula>0</formula>
    </cfRule>
  </conditionalFormatting>
  <conditionalFormatting sqref="Q15">
    <cfRule type="cellIs" dxfId="13" priority="14" operator="lessThan">
      <formula>0</formula>
    </cfRule>
  </conditionalFormatting>
  <conditionalFormatting sqref="Q6:Q9">
    <cfRule type="cellIs" dxfId="12" priority="16" operator="lessThan">
      <formula>0</formula>
    </cfRule>
  </conditionalFormatting>
  <conditionalFormatting sqref="Q11:Q12">
    <cfRule type="cellIs" dxfId="11" priority="15" operator="lessThan">
      <formula>0</formula>
    </cfRule>
  </conditionalFormatting>
  <conditionalFormatting sqref="S9">
    <cfRule type="cellIs" dxfId="10" priority="13" operator="lessThan">
      <formula>0</formula>
    </cfRule>
  </conditionalFormatting>
  <conditionalFormatting sqref="S11:S12">
    <cfRule type="cellIs" dxfId="9" priority="12" operator="lessThan">
      <formula>0</formula>
    </cfRule>
  </conditionalFormatting>
  <conditionalFormatting sqref="Q13:Q14">
    <cfRule type="cellIs" dxfId="8" priority="11" operator="lessThan">
      <formula>0</formula>
    </cfRule>
  </conditionalFormatting>
  <conditionalFormatting sqref="S13:S14">
    <cfRule type="cellIs" dxfId="7" priority="10" operator="lessThan">
      <formula>0</formula>
    </cfRule>
  </conditionalFormatting>
  <conditionalFormatting sqref="R13">
    <cfRule type="cellIs" dxfId="6" priority="9" operator="lessThan">
      <formula>0</formula>
    </cfRule>
  </conditionalFormatting>
  <conditionalFormatting sqref="Q10">
    <cfRule type="cellIs" dxfId="5" priority="8" operator="lessThan">
      <formula>0</formula>
    </cfRule>
  </conditionalFormatting>
  <conditionalFormatting sqref="S10">
    <cfRule type="cellIs" dxfId="4" priority="7" operator="lessThan">
      <formula>0</formula>
    </cfRule>
  </conditionalFormatting>
  <conditionalFormatting sqref="S15:S16">
    <cfRule type="cellIs" dxfId="3" priority="5" operator="lessThan">
      <formula>0</formula>
    </cfRule>
  </conditionalFormatting>
  <conditionalFormatting sqref="Q16">
    <cfRule type="cellIs" dxfId="2" priority="4" operator="lessThan">
      <formula>0</formula>
    </cfRule>
  </conditionalFormatting>
  <conditionalFormatting sqref="R18:S18">
    <cfRule type="cellIs" dxfId="1" priority="3" operator="lessThan">
      <formula>0</formula>
    </cfRule>
  </conditionalFormatting>
  <conditionalFormatting sqref="Q19">
    <cfRule type="cellIs" dxfId="0" priority="1" operator="lessThan">
      <formula>0</formula>
    </cfRule>
  </conditionalFormatting>
  <pageMargins left="0.19685039370078741" right="0.19685039370078741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2024-04-11T07:08:34Z</cp:lastPrinted>
  <dcterms:created xsi:type="dcterms:W3CDTF">2024-04-10T06:20:19Z</dcterms:created>
  <dcterms:modified xsi:type="dcterms:W3CDTF">2024-04-11T07:14:43Z</dcterms:modified>
</cp:coreProperties>
</file>